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19440" windowHeight="7548"/>
  </bookViews>
  <sheets>
    <sheet name="TX OPEB 1996-2015" sheetId="1" r:id="rId1"/>
  </sheets>
  <definedNames>
    <definedName name="_xlnm.Print_Titles" localSheetId="0">'TX OPEB 1996-2015'!$A:$A,'TX OPEB 1996-2015'!$1:$7</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6" i="1" l="1"/>
  <c r="U16" i="1"/>
  <c r="S16" i="1" l="1"/>
  <c r="R16" i="1" s="1"/>
  <c r="Q16" i="1" s="1"/>
  <c r="P16" i="1" s="1"/>
  <c r="O16" i="1" s="1"/>
  <c r="N16" i="1" s="1"/>
  <c r="M16" i="1" s="1"/>
  <c r="L16" i="1" s="1"/>
  <c r="K16" i="1" s="1"/>
  <c r="J16" i="1" s="1"/>
  <c r="I16" i="1" s="1"/>
  <c r="H16" i="1" s="1"/>
  <c r="G16" i="1" s="1"/>
  <c r="V16" i="1" s="1"/>
  <c r="U19" i="1" l="1"/>
  <c r="V19" i="1" s="1"/>
  <c r="U15" i="1"/>
  <c r="T15" i="1"/>
  <c r="S15" i="1"/>
  <c r="R15" i="1"/>
  <c r="Q15" i="1"/>
  <c r="P15" i="1"/>
  <c r="O15" i="1"/>
  <c r="N15" i="1"/>
  <c r="M15" i="1"/>
  <c r="L15" i="1"/>
  <c r="K15" i="1"/>
  <c r="J15" i="1"/>
  <c r="I15" i="1"/>
  <c r="H15" i="1"/>
  <c r="G15" i="1"/>
  <c r="F15" i="1"/>
  <c r="E15" i="1"/>
  <c r="D15" i="1"/>
  <c r="U13" i="1"/>
  <c r="C13" i="1"/>
  <c r="C15" i="1" s="1"/>
  <c r="B13" i="1"/>
  <c r="B15" i="1" s="1"/>
  <c r="V15" i="1" l="1"/>
  <c r="V13" i="1"/>
</calcChain>
</file>

<file path=xl/sharedStrings.xml><?xml version="1.0" encoding="utf-8"?>
<sst xmlns="http://schemas.openxmlformats.org/spreadsheetml/2006/main" count="24" uniqueCount="24">
  <si>
    <t>El Paso Electric Company</t>
  </si>
  <si>
    <t>SOAH Docket No. 473-17-2686</t>
  </si>
  <si>
    <t>  PUC Docket No. 46831</t>
  </si>
  <si>
    <t>CEP’s 10th, Q. No. CEP 10-6</t>
  </si>
  <si>
    <t>Attachment 1</t>
  </si>
  <si>
    <t>Page 1 of 1</t>
  </si>
  <si>
    <t>OPEB</t>
  </si>
  <si>
    <t>Docket No. 12700</t>
  </si>
  <si>
    <t>(Amounts in thousands)</t>
  </si>
  <si>
    <t>Rates in effect</t>
  </si>
  <si>
    <r>
      <t xml:space="preserve">8/2/1995 </t>
    </r>
    <r>
      <rPr>
        <sz val="9"/>
        <color theme="1"/>
        <rFont val="Times New Roman"/>
        <family val="1"/>
      </rPr>
      <t>(1)</t>
    </r>
  </si>
  <si>
    <t>Total</t>
  </si>
  <si>
    <t>Net Periodic Benefit Cost (NPBC)</t>
  </si>
  <si>
    <r>
      <t xml:space="preserve">Capitalization Rate </t>
    </r>
    <r>
      <rPr>
        <sz val="9"/>
        <color theme="1"/>
        <rFont val="Times New Roman"/>
        <family val="1"/>
      </rPr>
      <t>(2)</t>
    </r>
  </si>
  <si>
    <t>NPBC (Net of Capitalization)</t>
  </si>
  <si>
    <t>(1) Rates from Docket No. 12700 went into effect (on an interim basis) beginning August 2, 1995.  This schedule presents information beginning February 12, 1996, when the Company emerged from Bankruptcy.</t>
  </si>
  <si>
    <t>(2) The Company used a capitalization rate of 13.87% from 1996 to 2004 as information for those years is not readily available. The 13.87% is the capitalization rate for 2005.</t>
  </si>
  <si>
    <t>Amounts may not tie to other schedules due to rounding.</t>
  </si>
  <si>
    <r>
      <t xml:space="preserve">Amount Assumed in Rates </t>
    </r>
    <r>
      <rPr>
        <sz val="9"/>
        <color theme="1"/>
        <rFont val="Times New Roman"/>
        <family val="1"/>
      </rPr>
      <t>(3)</t>
    </r>
  </si>
  <si>
    <r>
      <t>EPE Contributions</t>
    </r>
    <r>
      <rPr>
        <sz val="9"/>
        <color theme="1"/>
        <rFont val="Times New Roman"/>
        <family val="1"/>
      </rPr>
      <t xml:space="preserve"> (4)</t>
    </r>
  </si>
  <si>
    <t>(4) The Company used a net contribution basis of $3,422,000 for 1996 and 1997 as information for those years is not readily available.  The $3,422,000 contribution amount is equal to the contribution amount for each year between 1998 and 2005.</t>
  </si>
  <si>
    <t>the Company and Central and South West Corporation (CSW).  Subsequent to the issuance of the Interim Order, CSW withdrew from the transaction and the merger was never consummated.  However, the parties to Docket No. 12700 then negotiated a settlement of the proceeding that adopted the overall revenue requirement</t>
  </si>
  <si>
    <t xml:space="preserve"> established by the Commission’s Interim Order.</t>
  </si>
  <si>
    <t xml:space="preserve">(3) Docket No. 12700, which was ultimately decided by the Commission in August 1995, was litigated by the parties.  Findings regarding OPEB expenses were contained in a Proposal For Interim Decision (CEP 10-1 Attachment 4). The Commission Interim Order in that docket and reflected an anticipated merger between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</si>
</sst>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0_);_(&quot;$&quot;* \(#,##0\);_(&quot;$&quot;* &quot;-&quot;_);_(@_)"/>
    <numFmt numFmtId="43" formatCode="_(* #,##0.00_);_(* \(#,##0.00\);_(* &quot;-&quot;??_);_(@_)"/>
    <numFmt numFmtId="164" formatCode="_(&quot;$&quot;* #,##0_);_(&quot;$&quot;* \(#,##0\);_(&quot;$&quot;* &quot;-&quot;??_);_(@_)"/>
    <numFmt numFmtId="165" formatCode="_(* #,##0_);_(* \(#,##0\);_(* &quot;-&quot;??_);_(@_)"/>
  </numFmts>
  <fonts count="9" x14ac:knownFonts="1">
    <font>
      <sz val="11"/>
      <color theme="1"/>
      <name val="Calibri"/>
      <family val="2"/>
      <scheme val="minor"/>
    </font>
    <font>
      <sz val="11"/>
      <color theme="1"/>
      <name val="Calibri"/>
      <family val="2"/>
      <scheme val="minor"/>
    </font>
    <font>
      <sz val="11"/>
      <color theme="1"/>
      <name val="Times New Roman"/>
      <family val="1"/>
    </font>
    <font>
      <b/>
      <sz val="16"/>
      <color theme="0"/>
      <name val="Times New Roman"/>
      <family val="1"/>
    </font>
    <font>
      <sz val="11"/>
      <name val="Times New Roman"/>
      <family val="1"/>
    </font>
    <font>
      <sz val="12"/>
      <name val="Times New Roman"/>
      <family val="1"/>
    </font>
    <font>
      <sz val="9"/>
      <color theme="1"/>
      <name val="Times New Roman"/>
      <family val="1"/>
    </font>
    <font>
      <b/>
      <sz val="12"/>
      <name val="Times New Roman"/>
      <family val="1"/>
    </font>
    <font>
      <b/>
      <sz val="11"/>
      <color theme="1"/>
      <name val="Times New Roman"/>
      <family val="1"/>
    </font>
  </fonts>
  <fills count="5">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2" tint="-9.9978637043366805E-2"/>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5">
    <xf numFmtId="0" fontId="0" fillId="0" borderId="0" xfId="0"/>
    <xf numFmtId="0" fontId="2" fillId="0" borderId="0" xfId="0" applyFont="1"/>
    <xf numFmtId="0" fontId="2" fillId="0" borderId="0" xfId="0" applyFont="1" applyAlignment="1">
      <alignment horizontal="right"/>
    </xf>
    <xf numFmtId="0" fontId="2" fillId="0" borderId="0" xfId="0" applyFont="1" applyAlignment="1">
      <alignment horizontal="right" vertical="center"/>
    </xf>
    <xf numFmtId="0" fontId="3" fillId="2" borderId="0" xfId="0" applyFont="1" applyFill="1" applyBorder="1" applyAlignment="1">
      <alignment horizontal="center"/>
    </xf>
    <xf numFmtId="164" fontId="4" fillId="0" borderId="0" xfId="0" applyNumberFormat="1" applyFont="1" applyFill="1" applyBorder="1"/>
    <xf numFmtId="0" fontId="2" fillId="0" borderId="1" xfId="0" applyFont="1" applyBorder="1" applyAlignment="1">
      <alignment horizontal="center"/>
    </xf>
    <xf numFmtId="0" fontId="2" fillId="0" borderId="0" xfId="0" applyFont="1" applyAlignment="1">
      <alignment horizontal="center"/>
    </xf>
    <xf numFmtId="0" fontId="2" fillId="0" borderId="0" xfId="0" applyFont="1" applyAlignment="1"/>
    <xf numFmtId="0" fontId="2" fillId="0" borderId="2" xfId="0" applyFont="1" applyBorder="1" applyAlignment="1">
      <alignment horizontal="center"/>
    </xf>
    <xf numFmtId="0" fontId="5" fillId="0" borderId="0" xfId="0" applyFont="1" applyBorder="1"/>
    <xf numFmtId="0" fontId="2" fillId="0" borderId="3" xfId="0" applyFont="1" applyBorder="1" applyAlignment="1"/>
    <xf numFmtId="14" fontId="2" fillId="0" borderId="4" xfId="0" applyNumberFormat="1" applyFont="1" applyBorder="1" applyAlignment="1">
      <alignment horizontal="center"/>
    </xf>
    <xf numFmtId="42" fontId="2" fillId="0" borderId="0" xfId="1" applyNumberFormat="1" applyFont="1"/>
    <xf numFmtId="42" fontId="2" fillId="0" borderId="0" xfId="1" applyNumberFormat="1" applyFont="1" applyFill="1"/>
    <xf numFmtId="42" fontId="8" fillId="0" borderId="5" xfId="1" applyNumberFormat="1" applyFont="1" applyFill="1" applyBorder="1"/>
    <xf numFmtId="10" fontId="2" fillId="0" borderId="0" xfId="2" applyNumberFormat="1" applyFont="1"/>
    <xf numFmtId="10" fontId="8" fillId="0" borderId="5" xfId="2" applyNumberFormat="1" applyFont="1" applyBorder="1"/>
    <xf numFmtId="42" fontId="2" fillId="0" borderId="6" xfId="1" applyNumberFormat="1" applyFont="1" applyBorder="1"/>
    <xf numFmtId="0" fontId="8" fillId="0" borderId="0" xfId="0" applyFont="1"/>
    <xf numFmtId="42" fontId="2" fillId="0" borderId="8" xfId="1" applyNumberFormat="1" applyFont="1" applyBorder="1"/>
    <xf numFmtId="42" fontId="8" fillId="0" borderId="8" xfId="1" applyNumberFormat="1" applyFont="1" applyBorder="1"/>
    <xf numFmtId="165" fontId="2" fillId="0" borderId="0" xfId="1" applyNumberFormat="1" applyFont="1"/>
    <xf numFmtId="0" fontId="6" fillId="0" borderId="0" xfId="0" applyFont="1" applyAlignment="1">
      <alignment horizontal="left" indent="1"/>
    </xf>
    <xf numFmtId="0" fontId="6" fillId="0" borderId="0" xfId="0" applyFont="1"/>
    <xf numFmtId="42" fontId="2" fillId="0" borderId="3" xfId="1" applyNumberFormat="1" applyFont="1" applyBorder="1"/>
    <xf numFmtId="42" fontId="8" fillId="0" borderId="7" xfId="1" applyNumberFormat="1" applyFont="1" applyFill="1" applyBorder="1"/>
    <xf numFmtId="42" fontId="8" fillId="0" borderId="9" xfId="1" applyNumberFormat="1" applyFont="1" applyFill="1" applyBorder="1"/>
    <xf numFmtId="42" fontId="2" fillId="4" borderId="3" xfId="1" applyNumberFormat="1" applyFont="1" applyFill="1" applyBorder="1"/>
    <xf numFmtId="0" fontId="6" fillId="0" borderId="0" xfId="0" applyFont="1" applyAlignment="1">
      <alignment horizontal="left"/>
    </xf>
    <xf numFmtId="0" fontId="6" fillId="0" borderId="0" xfId="0" applyFont="1" applyAlignment="1">
      <alignment vertical="top"/>
    </xf>
    <xf numFmtId="0" fontId="6" fillId="0" borderId="0" xfId="0" applyFont="1" applyAlignment="1">
      <alignment horizontal="left" indent="2"/>
    </xf>
    <xf numFmtId="0" fontId="7" fillId="3" borderId="1" xfId="0" applyFont="1" applyFill="1" applyBorder="1" applyAlignment="1">
      <alignment horizontal="center" vertical="center"/>
    </xf>
    <xf numFmtId="0" fontId="7" fillId="3" borderId="4" xfId="0" applyFont="1" applyFill="1" applyBorder="1" applyAlignment="1">
      <alignment horizontal="center" vertical="center"/>
    </xf>
    <xf numFmtId="0" fontId="6" fillId="0" borderId="0" xfId="0" applyFont="1" applyAlignment="1">
      <alignment horizontal="left"/>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abSelected="1" zoomScale="80" zoomScaleNormal="80" workbookViewId="0">
      <selection activeCell="D13" sqref="D13"/>
    </sheetView>
  </sheetViews>
  <sheetFormatPr defaultColWidth="9.109375" defaultRowHeight="13.8" x14ac:dyDescent="0.25"/>
  <cols>
    <col min="1" max="1" width="40.6640625" style="1" customWidth="1"/>
    <col min="2" max="20" width="10.5546875" style="1" customWidth="1"/>
    <col min="21" max="21" width="18.44140625" style="1" customWidth="1"/>
    <col min="22" max="22" width="13.88671875" style="1" customWidth="1"/>
    <col min="23" max="16384" width="9.109375" style="1"/>
  </cols>
  <sheetData>
    <row r="1" spans="1:22" ht="15" x14ac:dyDescent="0.25">
      <c r="A1" s="1" t="s">
        <v>0</v>
      </c>
      <c r="J1" s="2"/>
      <c r="V1" s="2" t="s">
        <v>1</v>
      </c>
    </row>
    <row r="2" spans="1:22" x14ac:dyDescent="0.25">
      <c r="J2" s="3"/>
      <c r="V2" s="3" t="s">
        <v>2</v>
      </c>
    </row>
    <row r="3" spans="1:22" x14ac:dyDescent="0.25">
      <c r="J3" s="2"/>
      <c r="V3" s="2" t="s">
        <v>3</v>
      </c>
    </row>
    <row r="4" spans="1:22" ht="15" x14ac:dyDescent="0.25">
      <c r="J4" s="3"/>
      <c r="V4" s="3" t="s">
        <v>4</v>
      </c>
    </row>
    <row r="5" spans="1:22" ht="15" x14ac:dyDescent="0.25">
      <c r="J5" s="2"/>
      <c r="V5" s="2" t="s">
        <v>5</v>
      </c>
    </row>
    <row r="8" spans="1:22" ht="20.25" x14ac:dyDescent="0.3">
      <c r="A8" s="4" t="s">
        <v>6</v>
      </c>
      <c r="B8" s="5"/>
      <c r="C8" s="5"/>
      <c r="D8" s="5"/>
      <c r="E8" s="5"/>
      <c r="F8" s="5"/>
      <c r="U8" s="6" t="s">
        <v>7</v>
      </c>
    </row>
    <row r="9" spans="1:22" ht="15" x14ac:dyDescent="0.25">
      <c r="A9" s="7" t="s">
        <v>8</v>
      </c>
      <c r="B9" s="5"/>
      <c r="C9" s="5"/>
      <c r="D9" s="5"/>
      <c r="E9" s="5"/>
      <c r="F9" s="5"/>
      <c r="G9" s="8"/>
      <c r="U9" s="9" t="s">
        <v>9</v>
      </c>
    </row>
    <row r="10" spans="1:22" ht="15.75" x14ac:dyDescent="0.25">
      <c r="A10" s="10"/>
      <c r="B10" s="5"/>
      <c r="C10" s="5"/>
      <c r="D10" s="5"/>
      <c r="E10" s="5"/>
      <c r="F10" s="5"/>
      <c r="G10" s="11"/>
      <c r="U10" s="12" t="s">
        <v>10</v>
      </c>
    </row>
    <row r="11" spans="1:22" ht="15.75" customHeight="1" x14ac:dyDescent="0.3">
      <c r="A11" s="10"/>
      <c r="B11" s="32">
        <v>2015</v>
      </c>
      <c r="C11" s="32">
        <v>2014</v>
      </c>
      <c r="D11" s="32">
        <v>2013</v>
      </c>
      <c r="E11" s="32">
        <v>2012</v>
      </c>
      <c r="F11" s="32">
        <v>2011</v>
      </c>
      <c r="G11" s="32">
        <v>2010</v>
      </c>
      <c r="H11" s="32">
        <v>2009</v>
      </c>
      <c r="I11" s="32">
        <v>2008</v>
      </c>
      <c r="J11" s="32">
        <v>2007</v>
      </c>
      <c r="K11" s="32">
        <v>2006</v>
      </c>
      <c r="L11" s="32">
        <v>2005</v>
      </c>
      <c r="M11" s="32">
        <v>2004</v>
      </c>
      <c r="N11" s="32">
        <v>2003</v>
      </c>
      <c r="O11" s="32">
        <v>2002</v>
      </c>
      <c r="P11" s="32">
        <v>2001</v>
      </c>
      <c r="Q11" s="32">
        <v>2000</v>
      </c>
      <c r="R11" s="32">
        <v>1999</v>
      </c>
      <c r="S11" s="32">
        <v>1998</v>
      </c>
      <c r="T11" s="32">
        <v>1997</v>
      </c>
      <c r="U11" s="32">
        <v>1996</v>
      </c>
      <c r="V11" s="32" t="s">
        <v>11</v>
      </c>
    </row>
    <row r="12" spans="1:22" ht="15.6" x14ac:dyDescent="0.3">
      <c r="A12" s="10"/>
      <c r="B12" s="33"/>
      <c r="C12" s="33"/>
      <c r="D12" s="33"/>
      <c r="E12" s="33"/>
      <c r="F12" s="33"/>
      <c r="G12" s="33"/>
      <c r="H12" s="33"/>
      <c r="I12" s="33"/>
      <c r="J12" s="33"/>
      <c r="K12" s="33"/>
      <c r="L12" s="33"/>
      <c r="M12" s="33"/>
      <c r="N12" s="33"/>
      <c r="O12" s="33"/>
      <c r="P12" s="33"/>
      <c r="Q12" s="33"/>
      <c r="R12" s="33"/>
      <c r="S12" s="33"/>
      <c r="T12" s="33"/>
      <c r="U12" s="33"/>
      <c r="V12" s="33"/>
    </row>
    <row r="13" spans="1:22" ht="15" x14ac:dyDescent="0.25">
      <c r="A13" s="1" t="s">
        <v>12</v>
      </c>
      <c r="B13" s="13">
        <f>326</f>
        <v>326</v>
      </c>
      <c r="C13" s="13">
        <f>-2232</f>
        <v>-2232</v>
      </c>
      <c r="D13" s="14">
        <v>765</v>
      </c>
      <c r="E13" s="13">
        <v>5479</v>
      </c>
      <c r="F13" s="13">
        <v>2735</v>
      </c>
      <c r="G13" s="14">
        <v>7806</v>
      </c>
      <c r="H13" s="14">
        <v>7676</v>
      </c>
      <c r="I13" s="14">
        <v>5469</v>
      </c>
      <c r="J13" s="14">
        <v>7484</v>
      </c>
      <c r="K13" s="14">
        <v>8156</v>
      </c>
      <c r="L13" s="14">
        <v>11836</v>
      </c>
      <c r="M13" s="14">
        <v>9896</v>
      </c>
      <c r="N13" s="14">
        <v>11520</v>
      </c>
      <c r="O13" s="14">
        <v>9174</v>
      </c>
      <c r="P13" s="14">
        <v>8769</v>
      </c>
      <c r="Q13" s="14">
        <v>6188</v>
      </c>
      <c r="R13" s="14">
        <v>6894</v>
      </c>
      <c r="S13" s="14">
        <v>15464</v>
      </c>
      <c r="T13" s="14">
        <v>14630</v>
      </c>
      <c r="U13" s="14">
        <f>14348*(11/12)</f>
        <v>13152.333333333332</v>
      </c>
      <c r="V13" s="15">
        <f>SUM(B13:U13)</f>
        <v>151187.33333333334</v>
      </c>
    </row>
    <row r="14" spans="1:22" ht="15" x14ac:dyDescent="0.25">
      <c r="A14" s="1" t="s">
        <v>13</v>
      </c>
      <c r="B14" s="16">
        <v>0.21609999999999999</v>
      </c>
      <c r="C14" s="16">
        <v>0.2021</v>
      </c>
      <c r="D14" s="16">
        <v>0.21079999999999999</v>
      </c>
      <c r="E14" s="16">
        <v>0.18590000000000001</v>
      </c>
      <c r="F14" s="16">
        <v>0.18990000000000001</v>
      </c>
      <c r="G14" s="16">
        <v>0.1943</v>
      </c>
      <c r="H14" s="16">
        <v>0.1792</v>
      </c>
      <c r="I14" s="16">
        <v>0.16800000000000001</v>
      </c>
      <c r="J14" s="16">
        <v>0.16669999999999999</v>
      </c>
      <c r="K14" s="16">
        <v>0.129</v>
      </c>
      <c r="L14" s="16">
        <v>0.13869999999999999</v>
      </c>
      <c r="M14" s="16">
        <v>0.13869999999999999</v>
      </c>
      <c r="N14" s="16">
        <v>0.13869999999999999</v>
      </c>
      <c r="O14" s="16">
        <v>0.13869999999999999</v>
      </c>
      <c r="P14" s="16">
        <v>0.13869999999999999</v>
      </c>
      <c r="Q14" s="16">
        <v>0.13869999999999999</v>
      </c>
      <c r="R14" s="16">
        <v>0.13869999999999999</v>
      </c>
      <c r="S14" s="16">
        <v>0.13869999999999999</v>
      </c>
      <c r="T14" s="16">
        <v>0.13869999999999999</v>
      </c>
      <c r="U14" s="16">
        <v>0.12229999999999996</v>
      </c>
      <c r="V14" s="17"/>
    </row>
    <row r="15" spans="1:22" ht="15" x14ac:dyDescent="0.25">
      <c r="A15" s="1" t="s">
        <v>14</v>
      </c>
      <c r="B15" s="18">
        <f>+B13*(1-B14)</f>
        <v>255.5514</v>
      </c>
      <c r="C15" s="18">
        <f t="shared" ref="C15:T15" si="0">+C13*(1-C14)</f>
        <v>-1780.9128000000001</v>
      </c>
      <c r="D15" s="18">
        <f t="shared" si="0"/>
        <v>603.73800000000006</v>
      </c>
      <c r="E15" s="18">
        <f t="shared" si="0"/>
        <v>4460.4539000000004</v>
      </c>
      <c r="F15" s="18">
        <f>+F13*(1-F14)</f>
        <v>2215.6235000000001</v>
      </c>
      <c r="G15" s="18">
        <f>+G13*(1-G14)</f>
        <v>6289.2941999999994</v>
      </c>
      <c r="H15" s="18">
        <f t="shared" si="0"/>
        <v>6300.4607999999998</v>
      </c>
      <c r="I15" s="18">
        <f t="shared" si="0"/>
        <v>4550.2079999999996</v>
      </c>
      <c r="J15" s="18">
        <f t="shared" si="0"/>
        <v>6236.4171999999999</v>
      </c>
      <c r="K15" s="18">
        <f t="shared" si="0"/>
        <v>7103.8760000000002</v>
      </c>
      <c r="L15" s="18">
        <f t="shared" si="0"/>
        <v>10194.346799999999</v>
      </c>
      <c r="M15" s="18">
        <f t="shared" si="0"/>
        <v>8523.4247999999989</v>
      </c>
      <c r="N15" s="18">
        <f t="shared" si="0"/>
        <v>9922.1759999999995</v>
      </c>
      <c r="O15" s="18">
        <f t="shared" si="0"/>
        <v>7901.5661999999993</v>
      </c>
      <c r="P15" s="18">
        <f t="shared" si="0"/>
        <v>7552.7396999999992</v>
      </c>
      <c r="Q15" s="18">
        <f t="shared" si="0"/>
        <v>5329.7244000000001</v>
      </c>
      <c r="R15" s="18">
        <f>+R13*(1-R14)</f>
        <v>5937.8022000000001</v>
      </c>
      <c r="S15" s="18">
        <f t="shared" si="0"/>
        <v>13319.143199999999</v>
      </c>
      <c r="T15" s="18">
        <f t="shared" si="0"/>
        <v>12600.819</v>
      </c>
      <c r="U15" s="18">
        <f>+U13*(1-U14)</f>
        <v>11543.802966666666</v>
      </c>
      <c r="V15" s="26">
        <f>SUM(B15:U15)</f>
        <v>129060.2554666667</v>
      </c>
    </row>
    <row r="16" spans="1:22" ht="15" x14ac:dyDescent="0.25">
      <c r="A16" s="1" t="s">
        <v>18</v>
      </c>
      <c r="B16" s="28"/>
      <c r="C16" s="28"/>
      <c r="D16" s="28"/>
      <c r="E16" s="28"/>
      <c r="F16" s="28"/>
      <c r="G16" s="25">
        <f>H16*(6/12)</f>
        <v>1707</v>
      </c>
      <c r="H16" s="25">
        <f t="shared" ref="H16:R16" si="1">+I16</f>
        <v>3414</v>
      </c>
      <c r="I16" s="25">
        <f t="shared" si="1"/>
        <v>3414</v>
      </c>
      <c r="J16" s="25">
        <f t="shared" si="1"/>
        <v>3414</v>
      </c>
      <c r="K16" s="25">
        <f t="shared" si="1"/>
        <v>3414</v>
      </c>
      <c r="L16" s="25">
        <f t="shared" si="1"/>
        <v>3414</v>
      </c>
      <c r="M16" s="25">
        <f t="shared" si="1"/>
        <v>3414</v>
      </c>
      <c r="N16" s="25">
        <f t="shared" si="1"/>
        <v>3414</v>
      </c>
      <c r="O16" s="25">
        <f t="shared" si="1"/>
        <v>3414</v>
      </c>
      <c r="P16" s="25">
        <f t="shared" si="1"/>
        <v>3414</v>
      </c>
      <c r="Q16" s="25">
        <f t="shared" si="1"/>
        <v>3414</v>
      </c>
      <c r="R16" s="25">
        <f t="shared" si="1"/>
        <v>3414</v>
      </c>
      <c r="S16" s="25">
        <f>+T16</f>
        <v>3414</v>
      </c>
      <c r="T16" s="25">
        <f>3414</f>
        <v>3414</v>
      </c>
      <c r="U16" s="25">
        <f>3414*(11/12)</f>
        <v>3129.5</v>
      </c>
      <c r="V16" s="27">
        <f>SUM(B16:U16)</f>
        <v>49218.5</v>
      </c>
    </row>
    <row r="17" spans="1:22" ht="15" x14ac:dyDescent="0.25">
      <c r="V17" s="19"/>
    </row>
    <row r="18" spans="1:22" ht="15" x14ac:dyDescent="0.25">
      <c r="V18" s="19"/>
    </row>
    <row r="19" spans="1:22" ht="15" x14ac:dyDescent="0.25">
      <c r="A19" s="1" t="s">
        <v>19</v>
      </c>
      <c r="B19" s="20">
        <v>500</v>
      </c>
      <c r="C19" s="20">
        <v>0</v>
      </c>
      <c r="D19" s="20">
        <v>3100</v>
      </c>
      <c r="E19" s="20">
        <v>3700</v>
      </c>
      <c r="F19" s="20">
        <v>2200</v>
      </c>
      <c r="G19" s="20">
        <v>4621</v>
      </c>
      <c r="H19" s="20">
        <v>3422</v>
      </c>
      <c r="I19" s="20">
        <v>3422</v>
      </c>
      <c r="J19" s="20">
        <v>3422</v>
      </c>
      <c r="K19" s="20">
        <v>3422</v>
      </c>
      <c r="L19" s="20">
        <v>3422</v>
      </c>
      <c r="M19" s="20">
        <v>3422</v>
      </c>
      <c r="N19" s="20">
        <v>3422</v>
      </c>
      <c r="O19" s="20">
        <v>3422</v>
      </c>
      <c r="P19" s="20">
        <v>3422</v>
      </c>
      <c r="Q19" s="20">
        <v>3422</v>
      </c>
      <c r="R19" s="20">
        <v>3422</v>
      </c>
      <c r="S19" s="20">
        <v>3422</v>
      </c>
      <c r="T19" s="20">
        <v>3422</v>
      </c>
      <c r="U19" s="20">
        <f>3422*(11/12)</f>
        <v>3136.833333333333</v>
      </c>
      <c r="V19" s="21">
        <f>SUM(B19:U19)</f>
        <v>61743.833333333336</v>
      </c>
    </row>
    <row r="21" spans="1:22" ht="15" x14ac:dyDescent="0.25">
      <c r="B21" s="22"/>
      <c r="C21" s="22"/>
      <c r="D21" s="22"/>
      <c r="E21" s="22"/>
      <c r="F21" s="22"/>
      <c r="G21" s="22"/>
      <c r="H21" s="22"/>
      <c r="I21" s="22"/>
      <c r="J21" s="22"/>
      <c r="K21" s="22"/>
      <c r="L21" s="22"/>
      <c r="M21" s="22"/>
      <c r="N21" s="22"/>
      <c r="O21" s="22"/>
      <c r="P21" s="22"/>
      <c r="Q21" s="22"/>
      <c r="R21" s="22"/>
      <c r="S21" s="22"/>
    </row>
    <row r="22" spans="1:22" ht="15" x14ac:dyDescent="0.25">
      <c r="B22" s="16"/>
      <c r="C22" s="16"/>
      <c r="D22" s="16"/>
      <c r="E22" s="16"/>
      <c r="F22" s="16"/>
      <c r="G22" s="16"/>
      <c r="H22" s="16"/>
      <c r="I22" s="16"/>
      <c r="J22" s="16"/>
      <c r="K22" s="16"/>
      <c r="L22" s="16"/>
      <c r="M22" s="16"/>
      <c r="N22" s="16"/>
      <c r="O22" s="16"/>
      <c r="P22" s="16"/>
      <c r="Q22" s="16"/>
      <c r="R22" s="16"/>
      <c r="S22" s="16"/>
      <c r="T22" s="16"/>
      <c r="U22" s="16"/>
    </row>
    <row r="23" spans="1:22" ht="15" x14ac:dyDescent="0.25">
      <c r="A23" s="34" t="s">
        <v>15</v>
      </c>
      <c r="B23" s="34"/>
      <c r="C23" s="34"/>
      <c r="D23" s="34"/>
      <c r="E23" s="34"/>
      <c r="F23" s="34"/>
      <c r="G23" s="34"/>
      <c r="H23" s="34"/>
      <c r="I23" s="34"/>
      <c r="J23" s="34"/>
      <c r="K23" s="34"/>
      <c r="L23" s="34"/>
      <c r="M23" s="34"/>
      <c r="N23" s="34"/>
      <c r="O23" s="34"/>
      <c r="P23" s="34"/>
      <c r="Q23" s="34"/>
      <c r="R23" s="34"/>
      <c r="S23" s="34"/>
      <c r="T23" s="34"/>
      <c r="U23" s="34"/>
      <c r="V23" s="34"/>
    </row>
    <row r="24" spans="1:22" ht="15" x14ac:dyDescent="0.25">
      <c r="A24" s="34" t="s">
        <v>16</v>
      </c>
      <c r="B24" s="34"/>
      <c r="C24" s="34"/>
      <c r="D24" s="34"/>
      <c r="E24" s="34"/>
      <c r="F24" s="34"/>
      <c r="G24" s="34"/>
      <c r="H24" s="34"/>
      <c r="I24" s="34"/>
      <c r="J24" s="34"/>
      <c r="K24" s="34"/>
      <c r="L24" s="34"/>
      <c r="M24" s="34"/>
      <c r="N24" s="34"/>
      <c r="O24" s="34"/>
      <c r="P24" s="34"/>
      <c r="Q24" s="34"/>
      <c r="R24" s="34"/>
      <c r="S24" s="34"/>
      <c r="T24" s="34"/>
      <c r="U24" s="34"/>
      <c r="V24" s="34"/>
    </row>
    <row r="25" spans="1:22" ht="15" x14ac:dyDescent="0.25">
      <c r="A25" s="30" t="s">
        <v>23</v>
      </c>
      <c r="B25" s="30"/>
      <c r="C25" s="30"/>
      <c r="D25" s="30"/>
      <c r="E25" s="30"/>
      <c r="F25" s="30"/>
      <c r="G25" s="30"/>
      <c r="H25" s="30"/>
      <c r="I25" s="30"/>
      <c r="J25" s="30"/>
      <c r="K25" s="30"/>
      <c r="L25" s="30"/>
      <c r="M25" s="30"/>
      <c r="N25" s="30"/>
      <c r="O25" s="30"/>
      <c r="P25" s="30"/>
      <c r="Q25" s="30"/>
      <c r="R25" s="30"/>
      <c r="S25" s="30"/>
      <c r="T25" s="30"/>
      <c r="U25" s="30"/>
      <c r="V25" s="30"/>
    </row>
    <row r="26" spans="1:22" ht="15" x14ac:dyDescent="0.25">
      <c r="A26" s="31" t="s">
        <v>21</v>
      </c>
    </row>
    <row r="27" spans="1:22" x14ac:dyDescent="0.25">
      <c r="A27" s="31" t="s">
        <v>22</v>
      </c>
    </row>
    <row r="28" spans="1:22" ht="15" x14ac:dyDescent="0.25">
      <c r="A28" s="29" t="s">
        <v>20</v>
      </c>
      <c r="K28" s="23"/>
    </row>
    <row r="29" spans="1:22" ht="15" x14ac:dyDescent="0.25">
      <c r="A29" s="29"/>
      <c r="K29" s="23"/>
    </row>
    <row r="30" spans="1:22" ht="15" x14ac:dyDescent="0.25">
      <c r="A30" s="29"/>
      <c r="K30" s="23"/>
    </row>
    <row r="31" spans="1:22" ht="15" x14ac:dyDescent="0.25">
      <c r="A31" s="24" t="s">
        <v>17</v>
      </c>
      <c r="K31" s="24"/>
    </row>
  </sheetData>
  <mergeCells count="23">
    <mergeCell ref="A23:V23"/>
    <mergeCell ref="A24:V24"/>
    <mergeCell ref="T11:T12"/>
    <mergeCell ref="U11:U12"/>
    <mergeCell ref="V11:V12"/>
    <mergeCell ref="N11:N12"/>
    <mergeCell ref="O11:O12"/>
    <mergeCell ref="P11:P12"/>
    <mergeCell ref="Q11:Q12"/>
    <mergeCell ref="R11:R12"/>
    <mergeCell ref="S11:S12"/>
    <mergeCell ref="M11:M12"/>
    <mergeCell ref="B11:B12"/>
    <mergeCell ref="C11:C12"/>
    <mergeCell ref="D11:D12"/>
    <mergeCell ref="E11:E12"/>
    <mergeCell ref="K11:K12"/>
    <mergeCell ref="L11:L12"/>
    <mergeCell ref="F11:F12"/>
    <mergeCell ref="G11:G12"/>
    <mergeCell ref="H11:H12"/>
    <mergeCell ref="I11:I12"/>
    <mergeCell ref="J11:J12"/>
  </mergeCells>
  <printOptions horizontalCentered="1"/>
  <pageMargins left="0.5" right="0.5" top="1.25" bottom="0.75" header="0.8" footer="0.3"/>
  <pageSetup scale="45" fitToWidth="0"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TX OPEB 1996-2015</vt:lpstr>
      <vt:lpstr>'TX OPEB 1996-2015'!Print_Titles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2017-06-20T19:01:13Z</dcterms:created>
  <dcterms:modified xsi:type="dcterms:W3CDTF">2017-06-20T19:01:17Z</dcterms:modified>
</cp:coreProperties>
</file>